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MP\Margen de Error\"/>
    </mc:Choice>
  </mc:AlternateContent>
  <bookViews>
    <workbookView xWindow="0" yWindow="0" windowWidth="28800" windowHeight="12435"/>
  </bookViews>
  <sheets>
    <sheet name="Margen de Error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" i="13" l="1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16" i="13"/>
  <c r="C19" i="13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C34" i="13" s="1"/>
  <c r="C35" i="13" s="1"/>
  <c r="C36" i="13" s="1"/>
  <c r="C37" i="13" s="1"/>
  <c r="C38" i="13" s="1"/>
  <c r="C39" i="13" s="1"/>
  <c r="C40" i="13" s="1"/>
  <c r="C41" i="13" s="1"/>
  <c r="C42" i="13" s="1"/>
  <c r="C43" i="13" s="1"/>
  <c r="C44" i="13" s="1"/>
  <c r="C45" i="13" s="1"/>
  <c r="C46" i="13" s="1"/>
  <c r="C18" i="13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<sst xmlns="http://schemas.openxmlformats.org/spreadsheetml/2006/main" count="52" uniqueCount="44">
  <si>
    <t>N°</t>
  </si>
  <si>
    <t xml:space="preserve">Hora </t>
  </si>
  <si>
    <t>Fecha de la Prueba</t>
  </si>
  <si>
    <t>Nivel Cero</t>
  </si>
  <si>
    <t>Hora de registro de lectura analizador</t>
  </si>
  <si>
    <t>Valor de lectura registrado</t>
  </si>
  <si>
    <t>Diferencia</t>
  </si>
  <si>
    <t>Escala del analizador</t>
  </si>
  <si>
    <t>Nivel Alto</t>
  </si>
  <si>
    <t>Señal Patrón</t>
  </si>
  <si>
    <t>Valor de chequeo en Cero</t>
  </si>
  <si>
    <t xml:space="preserve">Resultados % ME </t>
  </si>
  <si>
    <t>Resultados % ME</t>
  </si>
  <si>
    <t>Valor de chequeo en Span</t>
  </si>
  <si>
    <t>Porcentaje                   (0 - 20%)</t>
  </si>
  <si>
    <t>Porcentaje                   (50 - 100%)</t>
  </si>
  <si>
    <t xml:space="preserve">% ME                                ( ≤4 %) </t>
  </si>
  <si>
    <t>RESULTADOS PRUEBAS DIARIAS DE MARGEN DE ERROR (ME)</t>
  </si>
  <si>
    <t>RESULTADOS DIARIOS DE MARGEN DE ERROR (ME)</t>
  </si>
  <si>
    <t>Nombre de la Central</t>
  </si>
  <si>
    <t>Antecedentes Generales</t>
  </si>
  <si>
    <t>Límite %ME</t>
  </si>
  <si>
    <t>Observaciones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</si>
  <si>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</si>
  <si>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</si>
  <si>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</si>
  <si>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</si>
  <si>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</si>
  <si>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</si>
  <si>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</si>
  <si>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</si>
  <si>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 xml:space="preserve">Encargado:   </t>
  </si>
  <si>
    <t>Origen señal patrón de referencia</t>
  </si>
  <si>
    <t>Res. Ex. Última
Validación CEMS</t>
  </si>
  <si>
    <t>Fecha Res. Ex. Última
Validación CEMS</t>
  </si>
  <si>
    <t>Mes:</t>
  </si>
  <si>
    <t>Mayo</t>
  </si>
  <si>
    <t>Laura Araya</t>
  </si>
  <si>
    <t>Resolución Exenta Nº245</t>
  </si>
  <si>
    <t>Valor proporcionado por el fabricante del equipo</t>
  </si>
  <si>
    <t>SICK</t>
  </si>
  <si>
    <t>FWE200</t>
  </si>
  <si>
    <t>Unidad 5</t>
  </si>
  <si>
    <t>Central Guacolda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</si>
</sst>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2" fillId="6" borderId="0" xfId="0" applyFont="1" applyFill="1"/>
    <xf numFmtId="0" fontId="0" fillId="5" borderId="0" xfId="0" applyFill="1"/>
    <xf numFmtId="14" fontId="7" fillId="6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vertical="top"/>
    </xf>
    <xf numFmtId="0" fontId="2" fillId="6" borderId="8" xfId="0" applyFont="1" applyFill="1" applyBorder="1" applyAlignment="1">
      <alignment horizontal="left" vertical="top"/>
    </xf>
    <xf numFmtId="0" fontId="2" fillId="6" borderId="9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vertical="top"/>
    </xf>
    <xf numFmtId="0" fontId="2" fillId="6" borderId="0" xfId="0" applyFont="1" applyFill="1" applyBorder="1" applyAlignment="1">
      <alignment horizontal="left" vertical="top"/>
    </xf>
    <xf numFmtId="0" fontId="2" fillId="6" borderId="6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left" vertical="top"/>
    </xf>
    <xf numFmtId="0" fontId="2" fillId="6" borderId="12" xfId="0" applyFont="1" applyFill="1" applyBorder="1" applyAlignment="1">
      <alignment horizontal="left" vertical="top"/>
    </xf>
    <xf numFmtId="0" fontId="2" fillId="6" borderId="13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</a:t>
            </a:r>
            <a:r>
              <a:rPr lang="es-CL" sz="1600" baseline="0"/>
              <a:t> MP - (Nivel Cero)</a:t>
            </a:r>
            <a:endParaRPr lang="es-CL" sz="1600"/>
          </a:p>
        </c:rich>
      </c:tx>
      <c:layout>
        <c:manualLayout>
          <c:xMode val="edge"/>
          <c:yMode val="edge"/>
          <c:x val="0.20992490100587138"/>
          <c:y val="2.01347123233159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Cero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'Margen de Error'!$K$16:$K$46</c:f>
              <c:numCache>
                <c:formatCode>0.000</c:formatCode>
                <c:ptCount val="31"/>
                <c:pt idx="0">
                  <c:v>0.22642857142857142</c:v>
                </c:pt>
                <c:pt idx="1">
                  <c:v>0.2142857142857143</c:v>
                </c:pt>
                <c:pt idx="2">
                  <c:v>0.2142857142857143</c:v>
                </c:pt>
                <c:pt idx="3">
                  <c:v>0.23785714285714288</c:v>
                </c:pt>
                <c:pt idx="4">
                  <c:v>0.23785714285714288</c:v>
                </c:pt>
                <c:pt idx="5">
                  <c:v>0.23785714285714288</c:v>
                </c:pt>
                <c:pt idx="6">
                  <c:v>0.22642857142857142</c:v>
                </c:pt>
                <c:pt idx="7">
                  <c:v>0.22642857142857142</c:v>
                </c:pt>
                <c:pt idx="8">
                  <c:v>0.23785714285714288</c:v>
                </c:pt>
                <c:pt idx="9">
                  <c:v>0.22642857142857142</c:v>
                </c:pt>
                <c:pt idx="10">
                  <c:v>0.22642857142857142</c:v>
                </c:pt>
                <c:pt idx="11">
                  <c:v>0.2142857142857143</c:v>
                </c:pt>
                <c:pt idx="12">
                  <c:v>0</c:v>
                </c:pt>
                <c:pt idx="13">
                  <c:v>0.22642857142857142</c:v>
                </c:pt>
                <c:pt idx="14">
                  <c:v>0</c:v>
                </c:pt>
                <c:pt idx="15">
                  <c:v>0.22642857142857142</c:v>
                </c:pt>
                <c:pt idx="16">
                  <c:v>0.22642857142857142</c:v>
                </c:pt>
                <c:pt idx="17">
                  <c:v>0.23785714285714288</c:v>
                </c:pt>
                <c:pt idx="18">
                  <c:v>0.22642857142857142</c:v>
                </c:pt>
                <c:pt idx="19">
                  <c:v>0.2142857142857143</c:v>
                </c:pt>
                <c:pt idx="20">
                  <c:v>0.2142857142857143</c:v>
                </c:pt>
                <c:pt idx="21">
                  <c:v>0.22642857142857142</c:v>
                </c:pt>
                <c:pt idx="22">
                  <c:v>0.22642857142857142</c:v>
                </c:pt>
                <c:pt idx="23">
                  <c:v>0.22642857142857142</c:v>
                </c:pt>
                <c:pt idx="24">
                  <c:v>0.22642857142857142</c:v>
                </c:pt>
                <c:pt idx="25">
                  <c:v>0.22642857142857142</c:v>
                </c:pt>
                <c:pt idx="26">
                  <c:v>0.23785714285714288</c:v>
                </c:pt>
                <c:pt idx="27">
                  <c:v>0.22642857142857142</c:v>
                </c:pt>
                <c:pt idx="28">
                  <c:v>0.22642857142857142</c:v>
                </c:pt>
                <c:pt idx="29">
                  <c:v>0.22642857142857142</c:v>
                </c:pt>
                <c:pt idx="30">
                  <c:v>0.22642857142857142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29-4E54-9B2F-410FC51CC620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29-4E54-9B2F-410FC51CC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613360"/>
        <c:axId val="160597584"/>
      </c:lineChart>
      <c:dateAx>
        <c:axId val="1606133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60597584"/>
        <c:crosses val="autoZero"/>
        <c:auto val="1"/>
        <c:lblOffset val="100"/>
        <c:baseTimeUnit val="days"/>
        <c:majorUnit val="1"/>
      </c:dateAx>
      <c:valAx>
        <c:axId val="160597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6061336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 MP</a:t>
            </a:r>
            <a:r>
              <a:rPr lang="es-CL" sz="1600" baseline="0"/>
              <a:t>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Span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'Margen de Error'!$S$16:$S$46</c:f>
              <c:numCache>
                <c:formatCode>0.000</c:formatCode>
                <c:ptCount val="31"/>
                <c:pt idx="0">
                  <c:v>0.4878571428571376</c:v>
                </c:pt>
                <c:pt idx="1">
                  <c:v>0.46428571428571835</c:v>
                </c:pt>
                <c:pt idx="2">
                  <c:v>0.52357142857143146</c:v>
                </c:pt>
                <c:pt idx="3">
                  <c:v>0.46428571428571835</c:v>
                </c:pt>
                <c:pt idx="4">
                  <c:v>0.47642857142857253</c:v>
                </c:pt>
                <c:pt idx="5">
                  <c:v>0.5357142857142857</c:v>
                </c:pt>
                <c:pt idx="6">
                  <c:v>0.49999999999999184</c:v>
                </c:pt>
                <c:pt idx="7">
                  <c:v>0.41642857142857026</c:v>
                </c:pt>
                <c:pt idx="8">
                  <c:v>0.4878571428571376</c:v>
                </c:pt>
                <c:pt idx="9">
                  <c:v>0.41642857142857026</c:v>
                </c:pt>
                <c:pt idx="10">
                  <c:v>0.36928571428571139</c:v>
                </c:pt>
                <c:pt idx="11">
                  <c:v>0.57142857142857961</c:v>
                </c:pt>
                <c:pt idx="12">
                  <c:v>0</c:v>
                </c:pt>
                <c:pt idx="13">
                  <c:v>0.41642857142857026</c:v>
                </c:pt>
                <c:pt idx="14">
                  <c:v>0</c:v>
                </c:pt>
                <c:pt idx="15">
                  <c:v>0.41642857142857026</c:v>
                </c:pt>
                <c:pt idx="16">
                  <c:v>0.54785714285713993</c:v>
                </c:pt>
                <c:pt idx="17">
                  <c:v>0.22642857142857664</c:v>
                </c:pt>
                <c:pt idx="18">
                  <c:v>0.4878571428571376</c:v>
                </c:pt>
                <c:pt idx="19">
                  <c:v>0.63071428571429267</c:v>
                </c:pt>
                <c:pt idx="20">
                  <c:v>0.35714285714285715</c:v>
                </c:pt>
                <c:pt idx="21">
                  <c:v>0.41642857142857026</c:v>
                </c:pt>
                <c:pt idx="22">
                  <c:v>0.45214285714286417</c:v>
                </c:pt>
                <c:pt idx="23">
                  <c:v>0.49999999999999184</c:v>
                </c:pt>
                <c:pt idx="24">
                  <c:v>0.44071428571427873</c:v>
                </c:pt>
                <c:pt idx="25">
                  <c:v>0.4878571428571376</c:v>
                </c:pt>
                <c:pt idx="26">
                  <c:v>0.49999999999999184</c:v>
                </c:pt>
                <c:pt idx="27">
                  <c:v>0.20214285714284788</c:v>
                </c:pt>
                <c:pt idx="28">
                  <c:v>0.46428571428571835</c:v>
                </c:pt>
                <c:pt idx="29">
                  <c:v>0.49999999999999184</c:v>
                </c:pt>
                <c:pt idx="30">
                  <c:v>0.54785714285713993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32-4D22-8FDB-4EAAE5C70F35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32-4D22-8FDB-4EAAE5C70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622608"/>
        <c:axId val="160623152"/>
      </c:lineChart>
      <c:dateAx>
        <c:axId val="1606226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60623152"/>
        <c:crosses val="autoZero"/>
        <c:auto val="1"/>
        <c:lblOffset val="100"/>
        <c:baseTimeUnit val="days"/>
        <c:majorUnit val="1"/>
      </c:dateAx>
      <c:valAx>
        <c:axId val="160623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6062260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243417</xdr:colOff>
      <xdr:row>1</xdr:row>
      <xdr:rowOff>105833</xdr:rowOff>
    </xdr:from>
    <xdr:to>
      <xdr:col>5</xdr:col>
      <xdr:colOff>232039</xdr:colOff>
      <xdr:row>3</xdr:row>
      <xdr:rowOff>177959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7" y="105833"/>
          <a:ext cx="2495550" cy="618490"/>
        </a:xfrm>
        <a:prstGeom prst="rect">
          <a:avLst/>
        </a:prstGeom>
      </xdr:spPr>
    </xdr:pic>
    <xdr:clientData/>
  </xdr:twoCellAnchor>
  <xdr:twoCellAnchor>
    <xdr:from>
      <xdr:col>1</xdr:col>
      <xdr:colOff>105833</xdr:colOff>
      <xdr:row>58</xdr:row>
      <xdr:rowOff>42333</xdr:rowOff>
    </xdr:from>
    <xdr:to>
      <xdr:col>10</xdr:col>
      <xdr:colOff>349250</xdr:colOff>
      <xdr:row>83</xdr:row>
      <xdr:rowOff>122675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4812</xdr:colOff>
      <xdr:row>58</xdr:row>
      <xdr:rowOff>42334</xdr:rowOff>
    </xdr:from>
    <xdr:to>
      <xdr:col>19</xdr:col>
      <xdr:colOff>177994</xdr:colOff>
      <xdr:row>83</xdr:row>
      <xdr:rowOff>122676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87"/>
  <sheetViews>
    <sheetView showGridLines="0" tabSelected="1" zoomScale="80" zoomScaleNormal="80" workbookViewId="0">
      <selection activeCell="X44" sqref="X44"/>
    </sheetView>
  </sheetViews>
  <sheetFormatPr baseColWidth="10" defaultColWidth="11.42578125" defaultRowHeight="11.25" x14ac:dyDescent="0.2"/>
  <cols>
    <col min="1" max="1" width="4.5703125" style="1" customWidth="1"/>
    <col min="2" max="2" width="3.28515625" style="1" customWidth="1"/>
    <col min="3" max="3" width="11" style="6" customWidth="1"/>
    <col min="4" max="11" width="9.28515625" style="6" customWidth="1"/>
    <col min="12" max="12" width="9.85546875" style="6" customWidth="1"/>
    <col min="13" max="13" width="13.42578125" style="6" customWidth="1"/>
    <col min="14" max="14" width="15.85546875" style="6" customWidth="1"/>
    <col min="15" max="16" width="9.28515625" style="6" customWidth="1"/>
    <col min="17" max="17" width="11.85546875" style="6" customWidth="1"/>
    <col min="18" max="19" width="9.28515625" style="6" customWidth="1"/>
    <col min="20" max="20" width="11" style="1" customWidth="1"/>
    <col min="21" max="21" width="14.5703125" style="25" customWidth="1"/>
    <col min="22" max="16384" width="11.42578125" style="1"/>
  </cols>
  <sheetData>
    <row r="1" spans="1:21" ht="29.25" customHeight="1" x14ac:dyDescent="0.2">
      <c r="A1" s="11"/>
      <c r="B1" s="1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1" ht="23.25" customHeight="1" x14ac:dyDescent="0.2">
      <c r="A2" s="11"/>
      <c r="B2" s="44"/>
      <c r="C2" s="44"/>
      <c r="D2" s="44"/>
      <c r="E2" s="44"/>
      <c r="F2" s="44"/>
      <c r="G2" s="45" t="s">
        <v>18</v>
      </c>
      <c r="H2" s="45"/>
      <c r="I2" s="45"/>
      <c r="J2" s="45"/>
      <c r="K2" s="45"/>
      <c r="L2" s="45"/>
      <c r="M2" s="45"/>
      <c r="N2" s="45"/>
      <c r="O2" s="45"/>
      <c r="P2" s="45"/>
      <c r="Q2" s="48" t="s">
        <v>35</v>
      </c>
      <c r="R2" s="50" t="s">
        <v>36</v>
      </c>
      <c r="S2" s="51"/>
      <c r="T2" s="11"/>
    </row>
    <row r="3" spans="1:21" ht="18.75" customHeight="1" x14ac:dyDescent="0.2">
      <c r="A3" s="11"/>
      <c r="B3" s="44"/>
      <c r="C3" s="44"/>
      <c r="D3" s="44"/>
      <c r="E3" s="44"/>
      <c r="F3" s="44"/>
      <c r="G3" s="45"/>
      <c r="H3" s="45"/>
      <c r="I3" s="45"/>
      <c r="J3" s="45"/>
      <c r="K3" s="45"/>
      <c r="L3" s="45"/>
      <c r="M3" s="45"/>
      <c r="N3" s="45"/>
      <c r="O3" s="45"/>
      <c r="P3" s="45"/>
      <c r="Q3" s="49"/>
      <c r="R3" s="52"/>
      <c r="S3" s="53"/>
      <c r="T3" s="11"/>
    </row>
    <row r="4" spans="1:21" ht="18.75" customHeight="1" x14ac:dyDescent="0.2">
      <c r="A4" s="11"/>
      <c r="B4" s="44"/>
      <c r="C4" s="44"/>
      <c r="D4" s="44"/>
      <c r="E4" s="44"/>
      <c r="F4" s="44"/>
      <c r="G4" s="45"/>
      <c r="H4" s="45"/>
      <c r="I4" s="45"/>
      <c r="J4" s="45"/>
      <c r="K4" s="45"/>
      <c r="L4" s="45"/>
      <c r="M4" s="45"/>
      <c r="N4" s="45"/>
      <c r="O4" s="45"/>
      <c r="P4" s="45"/>
      <c r="Q4" s="48" t="s">
        <v>31</v>
      </c>
      <c r="R4" s="50" t="s">
        <v>37</v>
      </c>
      <c r="S4" s="51"/>
      <c r="T4" s="11"/>
    </row>
    <row r="5" spans="1:21" ht="18.75" customHeight="1" x14ac:dyDescent="0.2">
      <c r="A5" s="11"/>
      <c r="B5" s="44"/>
      <c r="C5" s="44"/>
      <c r="D5" s="44"/>
      <c r="E5" s="44"/>
      <c r="F5" s="44"/>
      <c r="G5" s="45"/>
      <c r="H5" s="45"/>
      <c r="I5" s="45"/>
      <c r="J5" s="45"/>
      <c r="K5" s="45"/>
      <c r="L5" s="45"/>
      <c r="M5" s="45"/>
      <c r="N5" s="45"/>
      <c r="O5" s="45"/>
      <c r="P5" s="45"/>
      <c r="Q5" s="49"/>
      <c r="R5" s="52"/>
      <c r="S5" s="53"/>
      <c r="T5" s="11"/>
    </row>
    <row r="6" spans="1:21" ht="18.75" customHeight="1" x14ac:dyDescent="0.3">
      <c r="A6" s="11"/>
      <c r="B6" s="8"/>
      <c r="C6" s="8"/>
      <c r="D6" s="8"/>
      <c r="E6" s="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9"/>
      <c r="R6" s="9"/>
      <c r="S6" s="9"/>
      <c r="T6" s="11"/>
    </row>
    <row r="7" spans="1:21" ht="20.25" customHeight="1" x14ac:dyDescent="0.25">
      <c r="A7" s="11"/>
      <c r="B7" s="47" t="s">
        <v>20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23"/>
    </row>
    <row r="8" spans="1:21" ht="26.25" customHeight="1" x14ac:dyDescent="0.25">
      <c r="A8" s="11"/>
      <c r="B8" s="34" t="s">
        <v>23</v>
      </c>
      <c r="C8" s="46"/>
      <c r="D8" s="36" t="s">
        <v>42</v>
      </c>
      <c r="E8" s="37"/>
      <c r="F8" s="34" t="s">
        <v>19</v>
      </c>
      <c r="G8" s="35"/>
      <c r="H8" s="36" t="s">
        <v>43</v>
      </c>
      <c r="I8" s="38"/>
      <c r="J8" s="38"/>
      <c r="K8" s="37"/>
      <c r="L8" s="34" t="s">
        <v>24</v>
      </c>
      <c r="M8" s="35"/>
      <c r="N8" s="24">
        <v>43047</v>
      </c>
      <c r="O8" s="39" t="s">
        <v>32</v>
      </c>
      <c r="P8" s="40"/>
      <c r="Q8" s="31" t="s">
        <v>39</v>
      </c>
      <c r="R8" s="32"/>
      <c r="S8" s="33"/>
      <c r="T8" s="23"/>
    </row>
    <row r="9" spans="1:21" ht="20.25" customHeight="1" x14ac:dyDescent="0.25">
      <c r="A9" s="11"/>
      <c r="B9" s="34" t="s">
        <v>25</v>
      </c>
      <c r="C9" s="35"/>
      <c r="D9" s="36" t="s">
        <v>42</v>
      </c>
      <c r="E9" s="37"/>
      <c r="F9" s="34" t="s">
        <v>26</v>
      </c>
      <c r="G9" s="35"/>
      <c r="H9" s="36">
        <v>14108418</v>
      </c>
      <c r="I9" s="38"/>
      <c r="J9" s="38"/>
      <c r="K9" s="37"/>
      <c r="L9" s="34" t="s">
        <v>27</v>
      </c>
      <c r="M9" s="35"/>
      <c r="N9" s="24" t="s">
        <v>40</v>
      </c>
      <c r="O9" s="34" t="s">
        <v>28</v>
      </c>
      <c r="P9" s="35"/>
      <c r="Q9" s="36" t="s">
        <v>41</v>
      </c>
      <c r="R9" s="38"/>
      <c r="S9" s="37"/>
      <c r="T9" s="23"/>
    </row>
    <row r="10" spans="1:21" ht="47.25" customHeight="1" x14ac:dyDescent="0.25">
      <c r="A10" s="11"/>
      <c r="B10" s="39" t="s">
        <v>33</v>
      </c>
      <c r="C10" s="40"/>
      <c r="D10" s="31" t="s">
        <v>38</v>
      </c>
      <c r="E10" s="33"/>
      <c r="F10" s="39" t="s">
        <v>34</v>
      </c>
      <c r="G10" s="40"/>
      <c r="H10" s="41">
        <v>42823</v>
      </c>
      <c r="I10" s="42"/>
      <c r="J10" s="42"/>
      <c r="K10" s="43"/>
      <c r="L10" s="34" t="s">
        <v>29</v>
      </c>
      <c r="M10" s="35"/>
      <c r="N10" s="24">
        <v>42685</v>
      </c>
      <c r="O10" s="29" t="s">
        <v>30</v>
      </c>
      <c r="P10" s="29"/>
      <c r="Q10" s="30">
        <v>43050</v>
      </c>
      <c r="R10" s="30"/>
      <c r="S10" s="30"/>
      <c r="T10" s="23"/>
    </row>
    <row r="11" spans="1:21" ht="25.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1" s="2" customFormat="1" ht="25.5" customHeight="1" x14ac:dyDescent="0.25">
      <c r="A12" s="12"/>
      <c r="B12" s="63" t="s">
        <v>0</v>
      </c>
      <c r="C12" s="64" t="s">
        <v>17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12"/>
      <c r="U12" s="26"/>
    </row>
    <row r="13" spans="1:21" s="2" customFormat="1" ht="27" customHeight="1" x14ac:dyDescent="0.25">
      <c r="A13" s="12"/>
      <c r="B13" s="63"/>
      <c r="C13" s="67" t="s">
        <v>2</v>
      </c>
      <c r="D13" s="47" t="s">
        <v>3</v>
      </c>
      <c r="E13" s="47"/>
      <c r="F13" s="47"/>
      <c r="G13" s="47"/>
      <c r="H13" s="47"/>
      <c r="I13" s="47"/>
      <c r="J13" s="47"/>
      <c r="K13" s="47"/>
      <c r="L13" s="47" t="s">
        <v>8</v>
      </c>
      <c r="M13" s="47"/>
      <c r="N13" s="47"/>
      <c r="O13" s="47"/>
      <c r="P13" s="47"/>
      <c r="Q13" s="47"/>
      <c r="R13" s="47"/>
      <c r="S13" s="47"/>
      <c r="T13" s="12"/>
      <c r="U13" s="26"/>
    </row>
    <row r="14" spans="1:21" s="2" customFormat="1" ht="27" customHeight="1" x14ac:dyDescent="0.25">
      <c r="A14" s="12"/>
      <c r="B14" s="63"/>
      <c r="C14" s="67"/>
      <c r="D14" s="68" t="s">
        <v>9</v>
      </c>
      <c r="E14" s="68"/>
      <c r="F14" s="68"/>
      <c r="G14" s="68" t="s">
        <v>11</v>
      </c>
      <c r="H14" s="68"/>
      <c r="I14" s="68"/>
      <c r="J14" s="68"/>
      <c r="K14" s="68"/>
      <c r="L14" s="68" t="s">
        <v>9</v>
      </c>
      <c r="M14" s="68"/>
      <c r="N14" s="68"/>
      <c r="O14" s="68" t="s">
        <v>12</v>
      </c>
      <c r="P14" s="68"/>
      <c r="Q14" s="68"/>
      <c r="R14" s="68"/>
      <c r="S14" s="68"/>
      <c r="T14" s="12"/>
      <c r="U14" s="26"/>
    </row>
    <row r="15" spans="1:21" s="3" customFormat="1" ht="65.25" customHeight="1" x14ac:dyDescent="0.25">
      <c r="A15" s="13"/>
      <c r="B15" s="63"/>
      <c r="C15" s="67"/>
      <c r="D15" s="7" t="s">
        <v>1</v>
      </c>
      <c r="E15" s="7" t="s">
        <v>10</v>
      </c>
      <c r="F15" s="7" t="s">
        <v>14</v>
      </c>
      <c r="G15" s="7" t="s">
        <v>4</v>
      </c>
      <c r="H15" s="7" t="s">
        <v>7</v>
      </c>
      <c r="I15" s="7" t="s">
        <v>5</v>
      </c>
      <c r="J15" s="7" t="s">
        <v>6</v>
      </c>
      <c r="K15" s="15" t="s">
        <v>16</v>
      </c>
      <c r="L15" s="7" t="s">
        <v>1</v>
      </c>
      <c r="M15" s="7" t="s">
        <v>13</v>
      </c>
      <c r="N15" s="7" t="s">
        <v>15</v>
      </c>
      <c r="O15" s="7" t="s">
        <v>4</v>
      </c>
      <c r="P15" s="7" t="s">
        <v>7</v>
      </c>
      <c r="Q15" s="7" t="s">
        <v>5</v>
      </c>
      <c r="R15" s="7" t="s">
        <v>6</v>
      </c>
      <c r="S15" s="15" t="s">
        <v>16</v>
      </c>
      <c r="T15" s="13"/>
      <c r="U15" s="27" t="s">
        <v>21</v>
      </c>
    </row>
    <row r="16" spans="1:21" ht="30" customHeight="1" x14ac:dyDescent="0.2">
      <c r="A16" s="11"/>
      <c r="B16" s="16">
        <v>1</v>
      </c>
      <c r="C16" s="17">
        <v>42856</v>
      </c>
      <c r="D16" s="19">
        <v>42856.329166666663</v>
      </c>
      <c r="E16" s="4">
        <v>0</v>
      </c>
      <c r="F16" s="4">
        <v>0</v>
      </c>
      <c r="G16" s="19">
        <v>42856.329166666663</v>
      </c>
      <c r="H16" s="4">
        <v>200</v>
      </c>
      <c r="I16" s="4">
        <v>0.317</v>
      </c>
      <c r="J16" s="5">
        <v>0.317</v>
      </c>
      <c r="K16" s="20">
        <f>(ABS(E16-I16)/M16)*100</f>
        <v>0.22642857142857142</v>
      </c>
      <c r="L16" s="21">
        <v>42856.329166666663</v>
      </c>
      <c r="M16" s="5">
        <v>140</v>
      </c>
      <c r="N16" s="18">
        <v>70</v>
      </c>
      <c r="O16" s="19">
        <v>42856.329166666663</v>
      </c>
      <c r="P16" s="4">
        <v>200</v>
      </c>
      <c r="Q16" s="4">
        <v>139.31700000000001</v>
      </c>
      <c r="R16" s="5">
        <v>0.68299999999999272</v>
      </c>
      <c r="S16" s="20">
        <f>(ABS(M16-Q16)/M16)*100</f>
        <v>0.4878571428571376</v>
      </c>
      <c r="T16" s="11"/>
      <c r="U16" s="28">
        <v>4</v>
      </c>
    </row>
    <row r="17" spans="1:53" ht="30" customHeight="1" x14ac:dyDescent="0.2">
      <c r="A17" s="11"/>
      <c r="B17" s="16">
        <v>2</v>
      </c>
      <c r="C17" s="17">
        <v>42857</v>
      </c>
      <c r="D17" s="19">
        <v>42857.329861111109</v>
      </c>
      <c r="E17" s="4">
        <v>0</v>
      </c>
      <c r="F17" s="4">
        <v>0</v>
      </c>
      <c r="G17" s="19">
        <v>42857.329861111109</v>
      </c>
      <c r="H17" s="4">
        <v>200</v>
      </c>
      <c r="I17" s="4">
        <v>0.3</v>
      </c>
      <c r="J17" s="5">
        <v>0.3</v>
      </c>
      <c r="K17" s="20">
        <f t="shared" ref="K17:K46" si="0">(ABS(E17-I17)/M17)*100</f>
        <v>0.2142857142857143</v>
      </c>
      <c r="L17" s="21">
        <v>42857.329861111109</v>
      </c>
      <c r="M17" s="5">
        <v>140</v>
      </c>
      <c r="N17" s="18">
        <v>70</v>
      </c>
      <c r="O17" s="19">
        <v>42857.329861111109</v>
      </c>
      <c r="P17" s="4">
        <v>200</v>
      </c>
      <c r="Q17" s="4">
        <v>139.35</v>
      </c>
      <c r="R17" s="5">
        <v>0.65000000000000568</v>
      </c>
      <c r="S17" s="20">
        <f t="shared" ref="S17:S46" si="1">(ABS(M17-Q17)/M17)*100</f>
        <v>0.46428571428571835</v>
      </c>
      <c r="T17" s="11"/>
      <c r="U17" s="28">
        <v>4</v>
      </c>
    </row>
    <row r="18" spans="1:53" ht="30" customHeight="1" x14ac:dyDescent="0.2">
      <c r="A18" s="11"/>
      <c r="B18" s="16">
        <v>3</v>
      </c>
      <c r="C18" s="17">
        <f>C17*2-C16</f>
        <v>42858</v>
      </c>
      <c r="D18" s="19">
        <v>42858.329861111109</v>
      </c>
      <c r="E18" s="4">
        <v>0</v>
      </c>
      <c r="F18" s="4">
        <v>0</v>
      </c>
      <c r="G18" s="19">
        <v>42858.329861111109</v>
      </c>
      <c r="H18" s="4">
        <v>200</v>
      </c>
      <c r="I18" s="4">
        <v>0.3</v>
      </c>
      <c r="J18" s="5">
        <v>0.3</v>
      </c>
      <c r="K18" s="20">
        <f t="shared" si="0"/>
        <v>0.2142857142857143</v>
      </c>
      <c r="L18" s="21">
        <v>42858.329861111109</v>
      </c>
      <c r="M18" s="5">
        <v>140</v>
      </c>
      <c r="N18" s="18">
        <v>70</v>
      </c>
      <c r="O18" s="19">
        <v>42858.329861111109</v>
      </c>
      <c r="P18" s="4">
        <v>200</v>
      </c>
      <c r="Q18" s="4">
        <v>139.267</v>
      </c>
      <c r="R18" s="5">
        <v>0.73300000000000409</v>
      </c>
      <c r="S18" s="20">
        <f t="shared" si="1"/>
        <v>0.52357142857143146</v>
      </c>
      <c r="T18" s="11"/>
      <c r="U18" s="28">
        <v>4</v>
      </c>
    </row>
    <row r="19" spans="1:53" ht="30" customHeight="1" x14ac:dyDescent="0.2">
      <c r="A19" s="11"/>
      <c r="B19" s="16">
        <v>4</v>
      </c>
      <c r="C19" s="17">
        <f t="shared" ref="C19:C46" si="2">C18*2-C17</f>
        <v>42859</v>
      </c>
      <c r="D19" s="19">
        <v>42859.329861111109</v>
      </c>
      <c r="E19" s="4">
        <v>0</v>
      </c>
      <c r="F19" s="4">
        <v>0</v>
      </c>
      <c r="G19" s="19">
        <v>42859.329861111109</v>
      </c>
      <c r="H19" s="4">
        <v>200</v>
      </c>
      <c r="I19" s="4">
        <v>0.33300000000000002</v>
      </c>
      <c r="J19" s="5">
        <v>0.33300000000000002</v>
      </c>
      <c r="K19" s="20">
        <f t="shared" si="0"/>
        <v>0.23785714285714288</v>
      </c>
      <c r="L19" s="21">
        <v>42859.329861111109</v>
      </c>
      <c r="M19" s="5">
        <v>140</v>
      </c>
      <c r="N19" s="18">
        <v>70</v>
      </c>
      <c r="O19" s="19">
        <v>42859.329861111109</v>
      </c>
      <c r="P19" s="4">
        <v>200</v>
      </c>
      <c r="Q19" s="4">
        <v>139.35</v>
      </c>
      <c r="R19" s="5">
        <v>0.65000000000000568</v>
      </c>
      <c r="S19" s="20">
        <f t="shared" si="1"/>
        <v>0.46428571428571835</v>
      </c>
      <c r="T19" s="11"/>
      <c r="U19" s="28">
        <v>4</v>
      </c>
    </row>
    <row r="20" spans="1:53" ht="28.5" customHeight="1" x14ac:dyDescent="0.2">
      <c r="A20" s="11"/>
      <c r="B20" s="16">
        <v>5</v>
      </c>
      <c r="C20" s="17">
        <f t="shared" si="2"/>
        <v>42860</v>
      </c>
      <c r="D20" s="19">
        <v>42860.329861111109</v>
      </c>
      <c r="E20" s="4">
        <v>0</v>
      </c>
      <c r="F20" s="4">
        <v>0</v>
      </c>
      <c r="G20" s="19">
        <v>42860.329861111109</v>
      </c>
      <c r="H20" s="4">
        <v>200</v>
      </c>
      <c r="I20" s="4">
        <v>0.33300000000000002</v>
      </c>
      <c r="J20" s="5">
        <v>0.33300000000000002</v>
      </c>
      <c r="K20" s="20">
        <f t="shared" si="0"/>
        <v>0.23785714285714288</v>
      </c>
      <c r="L20" s="21">
        <v>42860.329861111109</v>
      </c>
      <c r="M20" s="5">
        <v>140</v>
      </c>
      <c r="N20" s="18">
        <v>70</v>
      </c>
      <c r="O20" s="19">
        <v>42860.329861111109</v>
      </c>
      <c r="P20" s="4">
        <v>200</v>
      </c>
      <c r="Q20" s="4">
        <v>139.333</v>
      </c>
      <c r="R20" s="5">
        <v>0.66700000000000159</v>
      </c>
      <c r="S20" s="20">
        <f t="shared" si="1"/>
        <v>0.47642857142857253</v>
      </c>
      <c r="T20" s="10"/>
      <c r="U20" s="28">
        <v>4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ht="28.5" customHeight="1" x14ac:dyDescent="0.2">
      <c r="A21" s="11"/>
      <c r="B21" s="16">
        <v>6</v>
      </c>
      <c r="C21" s="17">
        <f t="shared" si="2"/>
        <v>42861</v>
      </c>
      <c r="D21" s="19">
        <v>42861.329861111109</v>
      </c>
      <c r="E21" s="4">
        <v>0</v>
      </c>
      <c r="F21" s="4">
        <v>0</v>
      </c>
      <c r="G21" s="19">
        <v>42861.329861111109</v>
      </c>
      <c r="H21" s="4">
        <v>200</v>
      </c>
      <c r="I21" s="4">
        <v>0.33300000000000002</v>
      </c>
      <c r="J21" s="5">
        <v>0.33300000000000002</v>
      </c>
      <c r="K21" s="20">
        <f t="shared" si="0"/>
        <v>0.23785714285714288</v>
      </c>
      <c r="L21" s="21">
        <v>42861.329861111109</v>
      </c>
      <c r="M21" s="5">
        <v>140</v>
      </c>
      <c r="N21" s="18">
        <v>70</v>
      </c>
      <c r="O21" s="19">
        <v>42861.329861111109</v>
      </c>
      <c r="P21" s="4">
        <v>200</v>
      </c>
      <c r="Q21" s="4">
        <v>139.25</v>
      </c>
      <c r="R21" s="5">
        <v>0.75</v>
      </c>
      <c r="S21" s="20">
        <f t="shared" si="1"/>
        <v>0.5357142857142857</v>
      </c>
      <c r="T21" s="10"/>
      <c r="U21" s="28">
        <v>4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ht="28.5" customHeight="1" x14ac:dyDescent="0.2">
      <c r="A22" s="11"/>
      <c r="B22" s="16">
        <v>7</v>
      </c>
      <c r="C22" s="17">
        <f t="shared" si="2"/>
        <v>42862</v>
      </c>
      <c r="D22" s="19">
        <v>42862.329861111109</v>
      </c>
      <c r="E22" s="4">
        <v>0</v>
      </c>
      <c r="F22" s="4">
        <v>0</v>
      </c>
      <c r="G22" s="19">
        <v>42862.329861111109</v>
      </c>
      <c r="H22" s="4">
        <v>200</v>
      </c>
      <c r="I22" s="4">
        <v>0.317</v>
      </c>
      <c r="J22" s="5">
        <v>0.317</v>
      </c>
      <c r="K22" s="20">
        <f t="shared" si="0"/>
        <v>0.22642857142857142</v>
      </c>
      <c r="L22" s="21">
        <v>42862.329861111109</v>
      </c>
      <c r="M22" s="5">
        <v>140</v>
      </c>
      <c r="N22" s="18">
        <v>70</v>
      </c>
      <c r="O22" s="19">
        <v>42862.329861111109</v>
      </c>
      <c r="P22" s="4">
        <v>200</v>
      </c>
      <c r="Q22" s="4">
        <v>139.30000000000001</v>
      </c>
      <c r="R22" s="5">
        <v>0.69999999999998863</v>
      </c>
      <c r="S22" s="20">
        <f t="shared" si="1"/>
        <v>0.49999999999999184</v>
      </c>
      <c r="T22" s="10"/>
      <c r="U22" s="28">
        <v>4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ht="28.5" customHeight="1" x14ac:dyDescent="0.2">
      <c r="A23" s="11"/>
      <c r="B23" s="16">
        <v>8</v>
      </c>
      <c r="C23" s="17">
        <f t="shared" si="2"/>
        <v>42863</v>
      </c>
      <c r="D23" s="19">
        <v>42863.329861111109</v>
      </c>
      <c r="E23" s="4">
        <v>0</v>
      </c>
      <c r="F23" s="4">
        <v>0</v>
      </c>
      <c r="G23" s="19">
        <v>42863.329861111109</v>
      </c>
      <c r="H23" s="4">
        <v>200</v>
      </c>
      <c r="I23" s="4">
        <v>0.317</v>
      </c>
      <c r="J23" s="5">
        <v>0.317</v>
      </c>
      <c r="K23" s="20">
        <f t="shared" si="0"/>
        <v>0.22642857142857142</v>
      </c>
      <c r="L23" s="21">
        <v>42863.329861111109</v>
      </c>
      <c r="M23" s="5">
        <v>140</v>
      </c>
      <c r="N23" s="18">
        <v>70</v>
      </c>
      <c r="O23" s="19">
        <v>42863.329861111109</v>
      </c>
      <c r="P23" s="4">
        <v>200</v>
      </c>
      <c r="Q23" s="4">
        <v>139.417</v>
      </c>
      <c r="R23" s="5">
        <v>0.58299999999999841</v>
      </c>
      <c r="S23" s="20">
        <f t="shared" si="1"/>
        <v>0.41642857142857026</v>
      </c>
      <c r="T23" s="10"/>
      <c r="U23" s="28">
        <v>4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ht="28.5" customHeight="1" x14ac:dyDescent="0.2">
      <c r="A24" s="11"/>
      <c r="B24" s="16">
        <v>9</v>
      </c>
      <c r="C24" s="17">
        <f t="shared" si="2"/>
        <v>42864</v>
      </c>
      <c r="D24" s="19">
        <v>42864.329166666663</v>
      </c>
      <c r="E24" s="4">
        <v>0</v>
      </c>
      <c r="F24" s="4">
        <v>0</v>
      </c>
      <c r="G24" s="19">
        <v>42864.329166666663</v>
      </c>
      <c r="H24" s="4">
        <v>200</v>
      </c>
      <c r="I24" s="4">
        <v>0.33300000000000002</v>
      </c>
      <c r="J24" s="5">
        <v>0.33300000000000002</v>
      </c>
      <c r="K24" s="20">
        <f t="shared" si="0"/>
        <v>0.23785714285714288</v>
      </c>
      <c r="L24" s="21">
        <v>42864.329166666663</v>
      </c>
      <c r="M24" s="5">
        <v>140</v>
      </c>
      <c r="N24" s="18">
        <v>70</v>
      </c>
      <c r="O24" s="19">
        <v>42864.329166666663</v>
      </c>
      <c r="P24" s="4">
        <v>200</v>
      </c>
      <c r="Q24" s="4">
        <v>139.31700000000001</v>
      </c>
      <c r="R24" s="5">
        <v>0.68299999999999272</v>
      </c>
      <c r="S24" s="20">
        <f t="shared" si="1"/>
        <v>0.4878571428571376</v>
      </c>
      <c r="T24" s="10"/>
      <c r="U24" s="28">
        <v>4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ht="28.5" customHeight="1" x14ac:dyDescent="0.2">
      <c r="A25" s="11"/>
      <c r="B25" s="16">
        <v>10</v>
      </c>
      <c r="C25" s="17">
        <f t="shared" si="2"/>
        <v>42865</v>
      </c>
      <c r="D25" s="19">
        <v>42865.329166666663</v>
      </c>
      <c r="E25" s="4">
        <v>0</v>
      </c>
      <c r="F25" s="4">
        <v>0</v>
      </c>
      <c r="G25" s="19">
        <v>42865.329166666663</v>
      </c>
      <c r="H25" s="4">
        <v>200</v>
      </c>
      <c r="I25" s="4">
        <v>0.317</v>
      </c>
      <c r="J25" s="5">
        <v>0.317</v>
      </c>
      <c r="K25" s="20">
        <f t="shared" si="0"/>
        <v>0.22642857142857142</v>
      </c>
      <c r="L25" s="21">
        <v>42865.329166666663</v>
      </c>
      <c r="M25" s="5">
        <v>140</v>
      </c>
      <c r="N25" s="18">
        <v>70</v>
      </c>
      <c r="O25" s="19">
        <v>42865.329166666663</v>
      </c>
      <c r="P25" s="4">
        <v>200</v>
      </c>
      <c r="Q25" s="4">
        <v>139.417</v>
      </c>
      <c r="R25" s="5">
        <v>0.58299999999999841</v>
      </c>
      <c r="S25" s="20">
        <f t="shared" si="1"/>
        <v>0.41642857142857026</v>
      </c>
      <c r="T25" s="10"/>
      <c r="U25" s="28">
        <v>4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ht="28.5" customHeight="1" x14ac:dyDescent="0.2">
      <c r="A26" s="11"/>
      <c r="B26" s="16">
        <v>11</v>
      </c>
      <c r="C26" s="17">
        <f t="shared" si="2"/>
        <v>42866</v>
      </c>
      <c r="D26" s="19">
        <v>42866.329166666663</v>
      </c>
      <c r="E26" s="4">
        <v>0</v>
      </c>
      <c r="F26" s="4">
        <v>0</v>
      </c>
      <c r="G26" s="19">
        <v>42866.329166666663</v>
      </c>
      <c r="H26" s="4">
        <v>200</v>
      </c>
      <c r="I26" s="4">
        <v>0.317</v>
      </c>
      <c r="J26" s="5">
        <v>0.317</v>
      </c>
      <c r="K26" s="20">
        <f t="shared" si="0"/>
        <v>0.22642857142857142</v>
      </c>
      <c r="L26" s="21">
        <v>42866.329166666663</v>
      </c>
      <c r="M26" s="5">
        <v>140</v>
      </c>
      <c r="N26" s="18">
        <v>70</v>
      </c>
      <c r="O26" s="19">
        <v>42866.329166666663</v>
      </c>
      <c r="P26" s="4">
        <v>200</v>
      </c>
      <c r="Q26" s="4">
        <v>139.483</v>
      </c>
      <c r="R26" s="5">
        <v>0.51699999999999591</v>
      </c>
      <c r="S26" s="20">
        <f t="shared" si="1"/>
        <v>0.36928571428571139</v>
      </c>
      <c r="T26" s="10"/>
      <c r="U26" s="28">
        <v>4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ht="28.5" customHeight="1" x14ac:dyDescent="0.2">
      <c r="A27" s="11"/>
      <c r="B27" s="16">
        <v>12</v>
      </c>
      <c r="C27" s="17">
        <f t="shared" si="2"/>
        <v>42867</v>
      </c>
      <c r="D27" s="19">
        <v>42867.329166666663</v>
      </c>
      <c r="E27" s="4">
        <v>0</v>
      </c>
      <c r="F27" s="4">
        <v>0</v>
      </c>
      <c r="G27" s="19">
        <v>42867.329166666663</v>
      </c>
      <c r="H27" s="4">
        <v>200</v>
      </c>
      <c r="I27" s="4">
        <v>0.3</v>
      </c>
      <c r="J27" s="5">
        <v>0.3</v>
      </c>
      <c r="K27" s="20">
        <f t="shared" si="0"/>
        <v>0.2142857142857143</v>
      </c>
      <c r="L27" s="21">
        <v>42867.329166666663</v>
      </c>
      <c r="M27" s="5">
        <v>140</v>
      </c>
      <c r="N27" s="18">
        <v>70</v>
      </c>
      <c r="O27" s="19">
        <v>42867.329166666663</v>
      </c>
      <c r="P27" s="4">
        <v>200</v>
      </c>
      <c r="Q27" s="4">
        <v>139.19999999999999</v>
      </c>
      <c r="R27" s="5">
        <v>0.80000000000001137</v>
      </c>
      <c r="S27" s="20">
        <f t="shared" si="1"/>
        <v>0.57142857142857961</v>
      </c>
      <c r="T27" s="10"/>
      <c r="U27" s="28">
        <v>4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ht="28.5" customHeight="1" x14ac:dyDescent="0.2">
      <c r="A28" s="11"/>
      <c r="B28" s="16">
        <v>13</v>
      </c>
      <c r="C28" s="17">
        <f t="shared" si="2"/>
        <v>42868</v>
      </c>
      <c r="D28" s="19"/>
      <c r="E28" s="4"/>
      <c r="F28" s="4"/>
      <c r="G28" s="19"/>
      <c r="H28" s="4"/>
      <c r="I28" s="4"/>
      <c r="J28" s="5"/>
      <c r="K28" s="20" t="e">
        <f t="shared" si="0"/>
        <v>#DIV/0!</v>
      </c>
      <c r="L28" s="21"/>
      <c r="M28" s="5"/>
      <c r="N28" s="18"/>
      <c r="O28" s="19"/>
      <c r="P28" s="4"/>
      <c r="Q28" s="4"/>
      <c r="R28" s="5"/>
      <c r="S28" s="20" t="e">
        <f t="shared" si="1"/>
        <v>#DIV/0!</v>
      </c>
      <c r="T28" s="10"/>
      <c r="U28" s="28">
        <v>4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ht="28.5" customHeight="1" x14ac:dyDescent="0.2">
      <c r="A29" s="11"/>
      <c r="B29" s="16">
        <v>14</v>
      </c>
      <c r="C29" s="17">
        <f t="shared" si="2"/>
        <v>42869</v>
      </c>
      <c r="D29" s="19">
        <v>42869.285416666666</v>
      </c>
      <c r="E29" s="4">
        <v>0</v>
      </c>
      <c r="F29" s="4">
        <v>0</v>
      </c>
      <c r="G29" s="19">
        <v>42869.285416666666</v>
      </c>
      <c r="H29" s="4">
        <v>200</v>
      </c>
      <c r="I29" s="4">
        <v>0.317</v>
      </c>
      <c r="J29" s="5">
        <v>0.317</v>
      </c>
      <c r="K29" s="20">
        <f t="shared" si="0"/>
        <v>0.22642857142857142</v>
      </c>
      <c r="L29" s="21">
        <v>42869.285416666666</v>
      </c>
      <c r="M29" s="5">
        <v>140</v>
      </c>
      <c r="N29" s="18">
        <v>70</v>
      </c>
      <c r="O29" s="19">
        <v>42869.285416666666</v>
      </c>
      <c r="P29" s="4">
        <v>200</v>
      </c>
      <c r="Q29" s="4">
        <v>139.417</v>
      </c>
      <c r="R29" s="5">
        <v>0.58299999999999841</v>
      </c>
      <c r="S29" s="20">
        <f t="shared" si="1"/>
        <v>0.41642857142857026</v>
      </c>
      <c r="T29" s="10"/>
      <c r="U29" s="28">
        <v>4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ht="28.5" customHeight="1" x14ac:dyDescent="0.2">
      <c r="A30" s="11"/>
      <c r="B30" s="16">
        <v>15</v>
      </c>
      <c r="C30" s="17">
        <f t="shared" si="2"/>
        <v>42870</v>
      </c>
      <c r="D30" s="19"/>
      <c r="E30" s="4"/>
      <c r="F30" s="4"/>
      <c r="G30" s="19"/>
      <c r="H30" s="4"/>
      <c r="I30" s="4"/>
      <c r="J30" s="5"/>
      <c r="K30" s="20" t="e">
        <f t="shared" si="0"/>
        <v>#DIV/0!</v>
      </c>
      <c r="L30" s="21"/>
      <c r="M30" s="5"/>
      <c r="N30" s="18"/>
      <c r="O30" s="19"/>
      <c r="P30" s="4"/>
      <c r="Q30" s="4"/>
      <c r="R30" s="5"/>
      <c r="S30" s="20" t="e">
        <f t="shared" si="1"/>
        <v>#DIV/0!</v>
      </c>
      <c r="T30" s="10"/>
      <c r="U30" s="28">
        <v>4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ht="28.5" customHeight="1" x14ac:dyDescent="0.2">
      <c r="A31" s="11"/>
      <c r="B31" s="16">
        <v>16</v>
      </c>
      <c r="C31" s="17">
        <f t="shared" si="2"/>
        <v>42871</v>
      </c>
      <c r="D31" s="19">
        <v>42871.285416666666</v>
      </c>
      <c r="E31" s="4">
        <v>0</v>
      </c>
      <c r="F31" s="4">
        <v>0</v>
      </c>
      <c r="G31" s="19">
        <v>42871.285416666666</v>
      </c>
      <c r="H31" s="4">
        <v>200</v>
      </c>
      <c r="I31" s="4">
        <v>0.317</v>
      </c>
      <c r="J31" s="5">
        <v>0.317</v>
      </c>
      <c r="K31" s="20">
        <f t="shared" si="0"/>
        <v>0.22642857142857142</v>
      </c>
      <c r="L31" s="21">
        <v>42871.285416666666</v>
      </c>
      <c r="M31" s="5">
        <v>140</v>
      </c>
      <c r="N31" s="18">
        <v>70</v>
      </c>
      <c r="O31" s="19">
        <v>42871.285416666666</v>
      </c>
      <c r="P31" s="4">
        <v>200</v>
      </c>
      <c r="Q31" s="4">
        <v>139.417</v>
      </c>
      <c r="R31" s="5">
        <v>0.58299999999999841</v>
      </c>
      <c r="S31" s="20">
        <f t="shared" si="1"/>
        <v>0.41642857142857026</v>
      </c>
      <c r="T31" s="10"/>
      <c r="U31" s="28">
        <v>4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ht="28.5" customHeight="1" x14ac:dyDescent="0.2">
      <c r="A32" s="11"/>
      <c r="B32" s="16">
        <v>17</v>
      </c>
      <c r="C32" s="17">
        <f t="shared" si="2"/>
        <v>42872</v>
      </c>
      <c r="D32" s="19">
        <v>42872.285416666666</v>
      </c>
      <c r="E32" s="4">
        <v>0</v>
      </c>
      <c r="F32" s="4">
        <v>0</v>
      </c>
      <c r="G32" s="19">
        <v>42872.285416666666</v>
      </c>
      <c r="H32" s="4">
        <v>200</v>
      </c>
      <c r="I32" s="4">
        <v>0.317</v>
      </c>
      <c r="J32" s="5">
        <v>0.317</v>
      </c>
      <c r="K32" s="20">
        <f t="shared" si="0"/>
        <v>0.22642857142857142</v>
      </c>
      <c r="L32" s="21">
        <v>42872.285416666666</v>
      </c>
      <c r="M32" s="5">
        <v>140</v>
      </c>
      <c r="N32" s="18">
        <v>70</v>
      </c>
      <c r="O32" s="19">
        <v>42872.285416666666</v>
      </c>
      <c r="P32" s="4">
        <v>200</v>
      </c>
      <c r="Q32" s="4">
        <v>139.233</v>
      </c>
      <c r="R32" s="5">
        <v>0.76699999999999591</v>
      </c>
      <c r="S32" s="20">
        <f t="shared" si="1"/>
        <v>0.54785714285713993</v>
      </c>
      <c r="T32" s="10"/>
      <c r="U32" s="28">
        <v>4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ht="28.5" customHeight="1" x14ac:dyDescent="0.2">
      <c r="A33" s="11"/>
      <c r="B33" s="16">
        <v>18</v>
      </c>
      <c r="C33" s="17">
        <f t="shared" si="2"/>
        <v>42873</v>
      </c>
      <c r="D33" s="19">
        <v>42873.285416666666</v>
      </c>
      <c r="E33" s="4">
        <v>0</v>
      </c>
      <c r="F33" s="4">
        <v>0</v>
      </c>
      <c r="G33" s="19">
        <v>42873.285416666666</v>
      </c>
      <c r="H33" s="4">
        <v>200</v>
      </c>
      <c r="I33" s="4">
        <v>0.33300000000000002</v>
      </c>
      <c r="J33" s="5">
        <v>0.33300000000000002</v>
      </c>
      <c r="K33" s="20">
        <f t="shared" si="0"/>
        <v>0.23785714285714288</v>
      </c>
      <c r="L33" s="21">
        <v>42873.285416666666</v>
      </c>
      <c r="M33" s="5">
        <v>140</v>
      </c>
      <c r="N33" s="18">
        <v>70</v>
      </c>
      <c r="O33" s="19">
        <v>42873.285416666666</v>
      </c>
      <c r="P33" s="4">
        <v>200</v>
      </c>
      <c r="Q33" s="4">
        <v>139.68299999999999</v>
      </c>
      <c r="R33" s="5">
        <v>0.31700000000000728</v>
      </c>
      <c r="S33" s="20">
        <f t="shared" si="1"/>
        <v>0.22642857142857664</v>
      </c>
      <c r="T33" s="10"/>
      <c r="U33" s="28">
        <v>4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ht="28.5" customHeight="1" x14ac:dyDescent="0.2">
      <c r="A34" s="11"/>
      <c r="B34" s="16">
        <v>19</v>
      </c>
      <c r="C34" s="17">
        <f t="shared" si="2"/>
        <v>42874</v>
      </c>
      <c r="D34" s="19">
        <v>42874.285416666666</v>
      </c>
      <c r="E34" s="4">
        <v>0</v>
      </c>
      <c r="F34" s="4">
        <v>0</v>
      </c>
      <c r="G34" s="19">
        <v>42874.285416666666</v>
      </c>
      <c r="H34" s="4">
        <v>200</v>
      </c>
      <c r="I34" s="4">
        <v>0.317</v>
      </c>
      <c r="J34" s="5">
        <v>0.317</v>
      </c>
      <c r="K34" s="20">
        <f t="shared" si="0"/>
        <v>0.22642857142857142</v>
      </c>
      <c r="L34" s="21">
        <v>42874.285416666666</v>
      </c>
      <c r="M34" s="5">
        <v>140</v>
      </c>
      <c r="N34" s="18">
        <v>70</v>
      </c>
      <c r="O34" s="19">
        <v>42874.285416666666</v>
      </c>
      <c r="P34" s="4">
        <v>200</v>
      </c>
      <c r="Q34" s="4">
        <v>139.31700000000001</v>
      </c>
      <c r="R34" s="5">
        <v>0.68299999999999272</v>
      </c>
      <c r="S34" s="20">
        <f t="shared" si="1"/>
        <v>0.4878571428571376</v>
      </c>
      <c r="T34" s="10"/>
      <c r="U34" s="28">
        <v>4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ht="28.5" customHeight="1" x14ac:dyDescent="0.2">
      <c r="A35" s="11"/>
      <c r="B35" s="16">
        <v>20</v>
      </c>
      <c r="C35" s="17">
        <f t="shared" si="2"/>
        <v>42875</v>
      </c>
      <c r="D35" s="19">
        <v>42875.285416666666</v>
      </c>
      <c r="E35" s="4">
        <v>0</v>
      </c>
      <c r="F35" s="4">
        <v>0</v>
      </c>
      <c r="G35" s="19">
        <v>42875.285416666666</v>
      </c>
      <c r="H35" s="4">
        <v>200</v>
      </c>
      <c r="I35" s="4">
        <v>0.3</v>
      </c>
      <c r="J35" s="5">
        <v>0.3</v>
      </c>
      <c r="K35" s="20">
        <f t="shared" si="0"/>
        <v>0.2142857142857143</v>
      </c>
      <c r="L35" s="21">
        <v>42875.285416666666</v>
      </c>
      <c r="M35" s="5">
        <v>140</v>
      </c>
      <c r="N35" s="18">
        <v>70</v>
      </c>
      <c r="O35" s="19">
        <v>42875.285416666666</v>
      </c>
      <c r="P35" s="4">
        <v>200</v>
      </c>
      <c r="Q35" s="4">
        <v>139.11699999999999</v>
      </c>
      <c r="R35" s="5">
        <v>0.88300000000000978</v>
      </c>
      <c r="S35" s="20">
        <f t="shared" si="1"/>
        <v>0.63071428571429267</v>
      </c>
      <c r="T35" s="10"/>
      <c r="U35" s="28">
        <v>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ht="28.5" customHeight="1" x14ac:dyDescent="0.2">
      <c r="A36" s="11"/>
      <c r="B36" s="16">
        <v>21</v>
      </c>
      <c r="C36" s="17">
        <f t="shared" si="2"/>
        <v>42876</v>
      </c>
      <c r="D36" s="19">
        <v>42876.285416666666</v>
      </c>
      <c r="E36" s="4">
        <v>0</v>
      </c>
      <c r="F36" s="4">
        <v>0</v>
      </c>
      <c r="G36" s="19">
        <v>42876.285416666666</v>
      </c>
      <c r="H36" s="4">
        <v>200</v>
      </c>
      <c r="I36" s="4">
        <v>0.3</v>
      </c>
      <c r="J36" s="5">
        <v>0.3</v>
      </c>
      <c r="K36" s="20">
        <f t="shared" si="0"/>
        <v>0.2142857142857143</v>
      </c>
      <c r="L36" s="21">
        <v>42876.285416666666</v>
      </c>
      <c r="M36" s="5">
        <v>140</v>
      </c>
      <c r="N36" s="18">
        <v>70</v>
      </c>
      <c r="O36" s="19">
        <v>42876.285416666666</v>
      </c>
      <c r="P36" s="4">
        <v>200</v>
      </c>
      <c r="Q36" s="4">
        <v>139.5</v>
      </c>
      <c r="R36" s="5">
        <v>0.5</v>
      </c>
      <c r="S36" s="20">
        <f t="shared" si="1"/>
        <v>0.35714285714285715</v>
      </c>
      <c r="T36" s="10"/>
      <c r="U36" s="28">
        <v>4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ht="28.5" customHeight="1" x14ac:dyDescent="0.2">
      <c r="A37" s="11"/>
      <c r="B37" s="16">
        <v>22</v>
      </c>
      <c r="C37" s="17">
        <f t="shared" si="2"/>
        <v>42877</v>
      </c>
      <c r="D37" s="19">
        <v>42877.285416666666</v>
      </c>
      <c r="E37" s="4">
        <v>0</v>
      </c>
      <c r="F37" s="4">
        <v>0</v>
      </c>
      <c r="G37" s="19">
        <v>42877.285416666666</v>
      </c>
      <c r="H37" s="4">
        <v>200</v>
      </c>
      <c r="I37" s="4">
        <v>0.317</v>
      </c>
      <c r="J37" s="5">
        <v>0.317</v>
      </c>
      <c r="K37" s="20">
        <f t="shared" si="0"/>
        <v>0.22642857142857142</v>
      </c>
      <c r="L37" s="21">
        <v>42877.285416666666</v>
      </c>
      <c r="M37" s="5">
        <v>140</v>
      </c>
      <c r="N37" s="18">
        <v>70</v>
      </c>
      <c r="O37" s="19">
        <v>42877.285416666666</v>
      </c>
      <c r="P37" s="4">
        <v>200</v>
      </c>
      <c r="Q37" s="4">
        <v>139.417</v>
      </c>
      <c r="R37" s="5">
        <v>0.58299999999999841</v>
      </c>
      <c r="S37" s="20">
        <f t="shared" si="1"/>
        <v>0.41642857142857026</v>
      </c>
      <c r="T37" s="10"/>
      <c r="U37" s="28">
        <v>4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ht="28.5" customHeight="1" x14ac:dyDescent="0.2">
      <c r="A38" s="11"/>
      <c r="B38" s="16">
        <v>23</v>
      </c>
      <c r="C38" s="17">
        <f t="shared" si="2"/>
        <v>42878</v>
      </c>
      <c r="D38" s="19">
        <v>42878.285416666666</v>
      </c>
      <c r="E38" s="4">
        <v>0</v>
      </c>
      <c r="F38" s="4">
        <v>0</v>
      </c>
      <c r="G38" s="19">
        <v>42878.285416666666</v>
      </c>
      <c r="H38" s="4">
        <v>200</v>
      </c>
      <c r="I38" s="4">
        <v>0.317</v>
      </c>
      <c r="J38" s="5">
        <v>0.317</v>
      </c>
      <c r="K38" s="20">
        <f t="shared" si="0"/>
        <v>0.22642857142857142</v>
      </c>
      <c r="L38" s="21">
        <v>42878.285416666666</v>
      </c>
      <c r="M38" s="5">
        <v>140</v>
      </c>
      <c r="N38" s="18">
        <v>70</v>
      </c>
      <c r="O38" s="19">
        <v>42878.285416666666</v>
      </c>
      <c r="P38" s="4">
        <v>200</v>
      </c>
      <c r="Q38" s="4">
        <v>139.36699999999999</v>
      </c>
      <c r="R38" s="5">
        <v>0.63300000000000978</v>
      </c>
      <c r="S38" s="20">
        <f t="shared" si="1"/>
        <v>0.45214285714286417</v>
      </c>
      <c r="T38" s="10"/>
      <c r="U38" s="28">
        <v>4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ht="28.5" customHeight="1" x14ac:dyDescent="0.2">
      <c r="A39" s="11"/>
      <c r="B39" s="16">
        <v>24</v>
      </c>
      <c r="C39" s="17">
        <f t="shared" si="2"/>
        <v>42879</v>
      </c>
      <c r="D39" s="19">
        <v>42879.285416666666</v>
      </c>
      <c r="E39" s="4">
        <v>0</v>
      </c>
      <c r="F39" s="4">
        <v>0</v>
      </c>
      <c r="G39" s="19">
        <v>42879.285416666666</v>
      </c>
      <c r="H39" s="4">
        <v>200</v>
      </c>
      <c r="I39" s="4">
        <v>0.317</v>
      </c>
      <c r="J39" s="5">
        <v>0.317</v>
      </c>
      <c r="K39" s="20">
        <f t="shared" si="0"/>
        <v>0.22642857142857142</v>
      </c>
      <c r="L39" s="21">
        <v>42879.285416666666</v>
      </c>
      <c r="M39" s="5">
        <v>140</v>
      </c>
      <c r="N39" s="18">
        <v>70</v>
      </c>
      <c r="O39" s="19">
        <v>42879.285416666666</v>
      </c>
      <c r="P39" s="4">
        <v>200</v>
      </c>
      <c r="Q39" s="4">
        <v>139.30000000000001</v>
      </c>
      <c r="R39" s="5">
        <v>0.69999999999998863</v>
      </c>
      <c r="S39" s="20">
        <f t="shared" si="1"/>
        <v>0.49999999999999184</v>
      </c>
      <c r="T39" s="10"/>
      <c r="U39" s="28">
        <v>4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ht="28.5" customHeight="1" x14ac:dyDescent="0.2">
      <c r="A40" s="11"/>
      <c r="B40" s="16">
        <v>25</v>
      </c>
      <c r="C40" s="17">
        <f t="shared" si="2"/>
        <v>42880</v>
      </c>
      <c r="D40" s="19">
        <v>42880.285416666666</v>
      </c>
      <c r="E40" s="4">
        <v>0</v>
      </c>
      <c r="F40" s="4">
        <v>0</v>
      </c>
      <c r="G40" s="19">
        <v>42880.285416666666</v>
      </c>
      <c r="H40" s="4">
        <v>200</v>
      </c>
      <c r="I40" s="4">
        <v>0.317</v>
      </c>
      <c r="J40" s="5">
        <v>0.317</v>
      </c>
      <c r="K40" s="20">
        <f t="shared" si="0"/>
        <v>0.22642857142857142</v>
      </c>
      <c r="L40" s="21">
        <v>42880.285416666666</v>
      </c>
      <c r="M40" s="5">
        <v>140</v>
      </c>
      <c r="N40" s="18">
        <v>70</v>
      </c>
      <c r="O40" s="19">
        <v>42880.285416666666</v>
      </c>
      <c r="P40" s="4">
        <v>200</v>
      </c>
      <c r="Q40" s="4">
        <v>139.38300000000001</v>
      </c>
      <c r="R40" s="5">
        <v>0.61699999999999022</v>
      </c>
      <c r="S40" s="20">
        <f t="shared" si="1"/>
        <v>0.44071428571427873</v>
      </c>
      <c r="T40" s="10"/>
      <c r="U40" s="28">
        <v>4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ht="28.5" customHeight="1" x14ac:dyDescent="0.2">
      <c r="A41" s="11"/>
      <c r="B41" s="16">
        <v>26</v>
      </c>
      <c r="C41" s="17">
        <f t="shared" si="2"/>
        <v>42881</v>
      </c>
      <c r="D41" s="19">
        <v>42881.285416666666</v>
      </c>
      <c r="E41" s="4">
        <v>0</v>
      </c>
      <c r="F41" s="4">
        <v>0</v>
      </c>
      <c r="G41" s="19">
        <v>42881.285416666666</v>
      </c>
      <c r="H41" s="4">
        <v>200</v>
      </c>
      <c r="I41" s="4">
        <v>0.317</v>
      </c>
      <c r="J41" s="5">
        <v>0.317</v>
      </c>
      <c r="K41" s="20">
        <f t="shared" si="0"/>
        <v>0.22642857142857142</v>
      </c>
      <c r="L41" s="21">
        <v>42881.285416666666</v>
      </c>
      <c r="M41" s="5">
        <v>140</v>
      </c>
      <c r="N41" s="18">
        <v>70</v>
      </c>
      <c r="O41" s="19">
        <v>42881.285416666666</v>
      </c>
      <c r="P41" s="4">
        <v>200</v>
      </c>
      <c r="Q41" s="4">
        <v>139.31700000000001</v>
      </c>
      <c r="R41" s="5">
        <v>0.68299999999999272</v>
      </c>
      <c r="S41" s="20">
        <f t="shared" si="1"/>
        <v>0.4878571428571376</v>
      </c>
      <c r="T41" s="10"/>
      <c r="U41" s="28">
        <v>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ht="28.5" customHeight="1" x14ac:dyDescent="0.2">
      <c r="A42" s="11"/>
      <c r="B42" s="16">
        <v>27</v>
      </c>
      <c r="C42" s="17">
        <f t="shared" si="2"/>
        <v>42882</v>
      </c>
      <c r="D42" s="19">
        <v>42882.285416666666</v>
      </c>
      <c r="E42" s="4">
        <v>0</v>
      </c>
      <c r="F42" s="4">
        <v>0</v>
      </c>
      <c r="G42" s="19">
        <v>42882.285416666666</v>
      </c>
      <c r="H42" s="4">
        <v>200</v>
      </c>
      <c r="I42" s="4">
        <v>0.33300000000000002</v>
      </c>
      <c r="J42" s="5">
        <v>0.33300000000000002</v>
      </c>
      <c r="K42" s="20">
        <f t="shared" si="0"/>
        <v>0.23785714285714288</v>
      </c>
      <c r="L42" s="21">
        <v>42882.285416666666</v>
      </c>
      <c r="M42" s="5">
        <v>140</v>
      </c>
      <c r="N42" s="18">
        <v>70</v>
      </c>
      <c r="O42" s="19">
        <v>42882.285416666666</v>
      </c>
      <c r="P42" s="4">
        <v>200</v>
      </c>
      <c r="Q42" s="4">
        <v>139.30000000000001</v>
      </c>
      <c r="R42" s="5">
        <v>0.69999999999998863</v>
      </c>
      <c r="S42" s="20">
        <f t="shared" si="1"/>
        <v>0.49999999999999184</v>
      </c>
      <c r="T42" s="10"/>
      <c r="U42" s="28">
        <v>4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ht="28.5" customHeight="1" x14ac:dyDescent="0.2">
      <c r="A43" s="11"/>
      <c r="B43" s="16">
        <v>28</v>
      </c>
      <c r="C43" s="17">
        <f t="shared" si="2"/>
        <v>42883</v>
      </c>
      <c r="D43" s="19">
        <v>42883.285416666666</v>
      </c>
      <c r="E43" s="4">
        <v>0</v>
      </c>
      <c r="F43" s="4">
        <v>0</v>
      </c>
      <c r="G43" s="19">
        <v>42883.285416666666</v>
      </c>
      <c r="H43" s="4">
        <v>200</v>
      </c>
      <c r="I43" s="4">
        <v>0.317</v>
      </c>
      <c r="J43" s="5">
        <v>0.317</v>
      </c>
      <c r="K43" s="20">
        <f t="shared" si="0"/>
        <v>0.22642857142857142</v>
      </c>
      <c r="L43" s="21">
        <v>42883.285416666666</v>
      </c>
      <c r="M43" s="5">
        <v>140</v>
      </c>
      <c r="N43" s="18">
        <v>70</v>
      </c>
      <c r="O43" s="19">
        <v>42883.285416666666</v>
      </c>
      <c r="P43" s="4">
        <v>200</v>
      </c>
      <c r="Q43" s="4">
        <v>139.71700000000001</v>
      </c>
      <c r="R43" s="5">
        <v>0.28299999999998704</v>
      </c>
      <c r="S43" s="20">
        <f t="shared" si="1"/>
        <v>0.20214285714284788</v>
      </c>
      <c r="T43" s="10"/>
      <c r="U43" s="28">
        <v>4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ht="28.5" customHeight="1" x14ac:dyDescent="0.2">
      <c r="A44" s="11"/>
      <c r="B44" s="16">
        <v>29</v>
      </c>
      <c r="C44" s="17">
        <f t="shared" si="2"/>
        <v>42884</v>
      </c>
      <c r="D44" s="19">
        <v>42884.286111111112</v>
      </c>
      <c r="E44" s="4">
        <v>0</v>
      </c>
      <c r="F44" s="4">
        <v>0</v>
      </c>
      <c r="G44" s="19">
        <v>42884.286111111112</v>
      </c>
      <c r="H44" s="4">
        <v>200</v>
      </c>
      <c r="I44" s="4">
        <v>0.317</v>
      </c>
      <c r="J44" s="5">
        <v>0.317</v>
      </c>
      <c r="K44" s="20">
        <f t="shared" si="0"/>
        <v>0.22642857142857142</v>
      </c>
      <c r="L44" s="21">
        <v>42884.286111111112</v>
      </c>
      <c r="M44" s="5">
        <v>140</v>
      </c>
      <c r="N44" s="18">
        <v>70</v>
      </c>
      <c r="O44" s="19">
        <v>42884.286111111112</v>
      </c>
      <c r="P44" s="4">
        <v>200</v>
      </c>
      <c r="Q44" s="4">
        <v>139.35</v>
      </c>
      <c r="R44" s="5">
        <v>0.65000000000000568</v>
      </c>
      <c r="S44" s="20">
        <f t="shared" si="1"/>
        <v>0.46428571428571835</v>
      </c>
      <c r="T44" s="10"/>
      <c r="U44" s="28">
        <v>4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ht="28.5" customHeight="1" x14ac:dyDescent="0.2">
      <c r="A45" s="11"/>
      <c r="B45" s="16">
        <v>30</v>
      </c>
      <c r="C45" s="17">
        <f t="shared" si="2"/>
        <v>42885</v>
      </c>
      <c r="D45" s="19">
        <v>42885.286111111112</v>
      </c>
      <c r="E45" s="4">
        <v>0</v>
      </c>
      <c r="F45" s="4">
        <v>0</v>
      </c>
      <c r="G45" s="19">
        <v>42885.286111111112</v>
      </c>
      <c r="H45" s="4">
        <v>200</v>
      </c>
      <c r="I45" s="4">
        <v>0.317</v>
      </c>
      <c r="J45" s="5">
        <v>0.317</v>
      </c>
      <c r="K45" s="20">
        <f t="shared" si="0"/>
        <v>0.22642857142857142</v>
      </c>
      <c r="L45" s="21">
        <v>42885.286111111112</v>
      </c>
      <c r="M45" s="5">
        <v>140</v>
      </c>
      <c r="N45" s="18">
        <v>70</v>
      </c>
      <c r="O45" s="19">
        <v>42885.286111111112</v>
      </c>
      <c r="P45" s="4">
        <v>200</v>
      </c>
      <c r="Q45" s="4">
        <v>139.30000000000001</v>
      </c>
      <c r="R45" s="5">
        <v>0.69999999999998863</v>
      </c>
      <c r="S45" s="20">
        <f t="shared" si="1"/>
        <v>0.49999999999999184</v>
      </c>
      <c r="T45" s="10"/>
      <c r="U45" s="28">
        <v>4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ht="32.65" customHeight="1" x14ac:dyDescent="0.2">
      <c r="A46" s="11"/>
      <c r="B46" s="16">
        <v>31</v>
      </c>
      <c r="C46" s="17">
        <f t="shared" si="2"/>
        <v>42886</v>
      </c>
      <c r="D46" s="19">
        <v>42886.285416666666</v>
      </c>
      <c r="E46" s="4">
        <v>0</v>
      </c>
      <c r="F46" s="4">
        <v>0</v>
      </c>
      <c r="G46" s="19">
        <v>42886.285416666666</v>
      </c>
      <c r="H46" s="4">
        <v>200</v>
      </c>
      <c r="I46" s="4">
        <v>0.317</v>
      </c>
      <c r="J46" s="5">
        <v>0.317</v>
      </c>
      <c r="K46" s="20">
        <f t="shared" si="0"/>
        <v>0.22642857142857142</v>
      </c>
      <c r="L46" s="21">
        <v>42886.285416666666</v>
      </c>
      <c r="M46" s="5">
        <v>140</v>
      </c>
      <c r="N46" s="18">
        <v>70</v>
      </c>
      <c r="O46" s="19">
        <v>42886.285416666666</v>
      </c>
      <c r="P46" s="4">
        <v>200</v>
      </c>
      <c r="Q46" s="4">
        <v>139.233</v>
      </c>
      <c r="R46" s="5">
        <v>0.76699999999999591</v>
      </c>
      <c r="S46" s="20">
        <f t="shared" si="1"/>
        <v>0.54785714285713993</v>
      </c>
      <c r="T46" s="11"/>
      <c r="U46" s="28">
        <v>4</v>
      </c>
    </row>
    <row r="47" spans="1:53" ht="8.25" customHeight="1" x14ac:dyDescent="0.2">
      <c r="A47" s="11"/>
      <c r="B47" s="11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/>
    </row>
    <row r="48" spans="1:53" ht="8.25" customHeight="1" x14ac:dyDescent="0.2">
      <c r="A48" s="11"/>
      <c r="B48" s="11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1"/>
    </row>
    <row r="49" spans="1:20" ht="8.2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8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ht="15" customHeight="1" x14ac:dyDescent="0.2">
      <c r="A51" s="11"/>
      <c r="B51" s="54" t="s">
        <v>22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6"/>
      <c r="T51" s="11"/>
    </row>
    <row r="52" spans="1:20" x14ac:dyDescent="0.2">
      <c r="A52" s="11"/>
      <c r="B52" s="5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11"/>
    </row>
    <row r="53" spans="1:20" x14ac:dyDescent="0.2">
      <c r="A53" s="11"/>
      <c r="B53" s="5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11"/>
    </row>
    <row r="54" spans="1:20" x14ac:dyDescent="0.2">
      <c r="A54" s="11"/>
      <c r="B54" s="57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11"/>
    </row>
    <row r="55" spans="1:20" x14ac:dyDescent="0.2">
      <c r="A55" s="11"/>
      <c r="B55" s="57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11"/>
    </row>
    <row r="56" spans="1:20" x14ac:dyDescent="0.2">
      <c r="A56" s="11"/>
      <c r="B56" s="5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11"/>
    </row>
    <row r="57" spans="1:20" x14ac:dyDescent="0.2">
      <c r="A57" s="11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11"/>
    </row>
    <row r="58" spans="1:20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pans="1:20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1:20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1:20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1:20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pans="1:20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</row>
  </sheetData>
  <mergeCells count="38">
    <mergeCell ref="B51:S57"/>
    <mergeCell ref="B12:B15"/>
    <mergeCell ref="C12:S12"/>
    <mergeCell ref="C13:C15"/>
    <mergeCell ref="D13:K13"/>
    <mergeCell ref="O14:S14"/>
    <mergeCell ref="D14:F14"/>
    <mergeCell ref="G14:K14"/>
    <mergeCell ref="L13:S13"/>
    <mergeCell ref="L14:N14"/>
    <mergeCell ref="B2:F5"/>
    <mergeCell ref="G2:P5"/>
    <mergeCell ref="B8:C8"/>
    <mergeCell ref="D8:E8"/>
    <mergeCell ref="F8:G8"/>
    <mergeCell ref="H8:K8"/>
    <mergeCell ref="L8:M8"/>
    <mergeCell ref="O8:P8"/>
    <mergeCell ref="B7:S7"/>
    <mergeCell ref="Q4:Q5"/>
    <mergeCell ref="Q2:Q3"/>
    <mergeCell ref="R2:S3"/>
    <mergeCell ref="R4:S5"/>
    <mergeCell ref="O10:P10"/>
    <mergeCell ref="Q10:S10"/>
    <mergeCell ref="Q8:S8"/>
    <mergeCell ref="B9:C9"/>
    <mergeCell ref="D9:E9"/>
    <mergeCell ref="F9:G9"/>
    <mergeCell ref="H9:K9"/>
    <mergeCell ref="L9:M9"/>
    <mergeCell ref="O9:P9"/>
    <mergeCell ref="Q9:S9"/>
    <mergeCell ref="B10:C10"/>
    <mergeCell ref="D10:E10"/>
    <mergeCell ref="F10:G10"/>
    <mergeCell ref="H10:K10"/>
    <mergeCell ref="L10:M10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4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Margen de Error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2017-11-23T20:03:18Z</dcterms:modified>
</cp:coreProperties>
</file>